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ЕСЭ-ГГ_Братск\ОППР\Объекты ремонта\2026\1. ГТС, ЗИС\СТОЛОВАЯ\"/>
    </mc:Choice>
  </mc:AlternateContent>
  <xr:revisionPtr revIDLastSave="0" documentId="13_ncr:1_{F97DFD63-7EFB-4A9D-A711-093A5300C1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ВОР" sheetId="4" r:id="rId1"/>
  </sheets>
  <definedNames>
    <definedName name="_xlnm.Print_Titles" localSheetId="0">ВОР!$13:$13</definedName>
    <definedName name="_xlnm.Print_Area" localSheetId="0">ВОР!$A$1:$M$56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5" i="4" l="1"/>
  <c r="K35" i="4"/>
  <c r="G15" i="4" l="1"/>
  <c r="G31" i="4"/>
  <c r="D48" i="4"/>
  <c r="D47" i="4"/>
  <c r="D46" i="4"/>
  <c r="D34" i="4"/>
  <c r="D44" i="4"/>
  <c r="K44" i="4" s="1"/>
  <c r="K43" i="4"/>
  <c r="D21" i="4"/>
  <c r="K21" i="4" s="1"/>
  <c r="D31" i="4"/>
  <c r="D32" i="4" s="1"/>
  <c r="A32" i="4"/>
  <c r="A33" i="4" s="1"/>
  <c r="A38" i="4" s="1"/>
  <c r="A16" i="4"/>
  <c r="A17" i="4" s="1"/>
  <c r="D22" i="4"/>
  <c r="D16" i="4"/>
  <c r="D18" i="4"/>
  <c r="K19" i="4" s="1"/>
  <c r="A51" i="4"/>
  <c r="D38" i="4" l="1"/>
  <c r="K38" i="4" s="1"/>
  <c r="D37" i="4"/>
  <c r="D35" i="4"/>
  <c r="G22" i="4"/>
  <c r="D23" i="4"/>
  <c r="G34" i="4"/>
  <c r="D17" i="4"/>
  <c r="K17" i="4" s="1"/>
  <c r="D33" i="4"/>
  <c r="K33" i="4" s="1"/>
  <c r="D25" i="4"/>
  <c r="D26" i="4"/>
  <c r="K28" i="4" s="1"/>
  <c r="D39" i="4"/>
  <c r="K20" i="4"/>
  <c r="G18" i="4"/>
  <c r="K23" i="4" l="1"/>
  <c r="D24" i="4"/>
  <c r="K24" i="4" s="1"/>
  <c r="D36" i="4"/>
  <c r="K36" i="4" s="1"/>
  <c r="G38" i="4"/>
  <c r="K37" i="4"/>
  <c r="G37" i="4"/>
  <c r="K25" i="4"/>
  <c r="G25" i="4"/>
  <c r="D50" i="4" s="1"/>
  <c r="K26" i="4"/>
  <c r="K27" i="4"/>
  <c r="K29" i="4"/>
  <c r="K40" i="4"/>
  <c r="K39" i="4"/>
  <c r="K42" i="4"/>
  <c r="K41" i="4"/>
  <c r="D51" i="4" l="1"/>
  <c r="M37" i="4" l="1"/>
  <c r="M38" i="4" s="1"/>
</calcChain>
</file>

<file path=xl/sharedStrings.xml><?xml version="1.0" encoding="utf-8"?>
<sst xmlns="http://schemas.openxmlformats.org/spreadsheetml/2006/main" count="187" uniqueCount="84">
  <si>
    <t>Наименование</t>
  </si>
  <si>
    <t>Ед. изм.</t>
  </si>
  <si>
    <t>УТВЕРЖДАЮ:</t>
  </si>
  <si>
    <t>кг</t>
  </si>
  <si>
    <t>т</t>
  </si>
  <si>
    <t>м2</t>
  </si>
  <si>
    <t>(категория ремонта)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</si>
  <si>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</si>
  <si>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</si>
  <si>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</si>
  <si>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</si>
  <si>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</si>
  <si>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Кол-во</t>
  </si>
  <si>
    <t>Использование (лом, утиль, мусор, реализация, повторное исп.)</t>
  </si>
  <si>
    <t>Поставка (Подрядчик/ Подрядчик)</t>
  </si>
  <si>
    <t xml:space="preserve">Главный инженер </t>
  </si>
  <si>
    <t>______________А.В. Боярский</t>
  </si>
  <si>
    <t xml:space="preserve">Потребность в материалах не учтенных или замененных в сметных нормах </t>
  </si>
  <si>
    <t>Ведомость объемов работ №1</t>
  </si>
  <si>
    <t>Текущий ремонт 
Здание ГЭС инв. № БРГ_00010001
Ремонт помещений и строительных конструкций при КР агрегата №15</t>
  </si>
  <si>
    <t>мусор</t>
  </si>
  <si>
    <t>м</t>
  </si>
  <si>
    <t>филиала ООО "ЭН+ ГИДРО" "Братская ГЭС"</t>
  </si>
  <si>
    <t>Подрядчик</t>
  </si>
  <si>
    <t>Инженер ОППР</t>
  </si>
  <si>
    <t>О.И. Тонких</t>
  </si>
  <si>
    <t>Затаривание мусора в мешки</t>
  </si>
  <si>
    <t>строительный мусор</t>
  </si>
  <si>
    <t>Департамент по ремонту подтверждает необходимость проведения данных видов работ:</t>
  </si>
  <si>
    <t>"___"_____________2026 г.</t>
  </si>
  <si>
    <t>сметная норма</t>
  </si>
  <si>
    <t>М.А. Шевченко</t>
  </si>
  <si>
    <t>Ведущий инженер
 ООО «ЭН+ ГИДРО»</t>
  </si>
  <si>
    <t>К.Ю. Волкова</t>
  </si>
  <si>
    <t>Раздел 1. Мясной цех (3х5,99 h=3,55)</t>
  </si>
  <si>
    <t>наличник</t>
  </si>
  <si>
    <t>Установка и крепление наличников, дверных</t>
  </si>
  <si>
    <t>Заделка отверстий: в стенах и перегородках бетонных (проем над дверью - рачистка от старого заполнителя, заполнение пеной монтажной, срезка пены, оштукатуривание , огрунтовка, шпаклевание)</t>
  </si>
  <si>
    <t>Шпаклевка гипсовая</t>
  </si>
  <si>
    <t>Штукатурка гипсовая</t>
  </si>
  <si>
    <t>баллон</t>
  </si>
  <si>
    <t>Разборка покрытий полов: из керамогранитных плит</t>
  </si>
  <si>
    <t>Ремонт цементной стяжки отдельными местами, площадью до 0,5м2, при толщине 20мм</t>
  </si>
  <si>
    <t>Ремонтная смесь для бетона типа Церезит CN 83 (расход 2кг/м2/мм)</t>
  </si>
  <si>
    <t>Устройство покрытия полов из керамогранитных плит</t>
  </si>
  <si>
    <t>Грунтовка адгезионная</t>
  </si>
  <si>
    <t>Краска акриловая, подвергается мытью, цвет белый</t>
  </si>
  <si>
    <t xml:space="preserve">Клей для керамогранита (расход 1,5 кг/м2/мм)
</t>
  </si>
  <si>
    <t>Смеси сухие водостойкие для затирки межплиточных швов шириной 1-6 мм</t>
  </si>
  <si>
    <t>Cнятие наличников, дверных проемов (два проема)</t>
  </si>
  <si>
    <t>Улучшенная  окраска ранее окрашенных дверных откосов: за два раза с расчисткой старой краски свыше 10 до 35%</t>
  </si>
  <si>
    <t>Профили стыкоперекрывающие из алюминиевых сплавов (порожки) с покрытием</t>
  </si>
  <si>
    <t>Установка металлического накладного профиля (порога), стык под раздачей, между линолеумом и керамогранитом</t>
  </si>
  <si>
    <t>Окраска наличников и дверных коробок</t>
  </si>
  <si>
    <t>Улучшенная  окраска ранее окрашенных стен (откос на раздаче): за два раза с расчисткой старой краски свыше 10 до 35%</t>
  </si>
  <si>
    <t>Раздел 2. Кухня (6,31х6,02 h=3,55),  коридор (1,99х2,93), мойка (2,92х3,83)</t>
  </si>
  <si>
    <t xml:space="preserve">Раздел 3. Малярные работы </t>
  </si>
  <si>
    <t>м3</t>
  </si>
  <si>
    <t>Акриловая эмаль для радиаторов отопления</t>
  </si>
  <si>
    <t>Окраска масляными составами ранее окрашенных поверхностей труб: стальных диаметром 32мм, за 2 раз</t>
  </si>
  <si>
    <r>
      <t>Улучшенная  окраска ранее окрашенных</t>
    </r>
    <r>
      <rPr>
        <u/>
        <sz val="11"/>
        <rFont val="Arial"/>
        <family val="2"/>
        <charset val="204"/>
      </rPr>
      <t xml:space="preserve"> стен</t>
    </r>
    <r>
      <rPr>
        <sz val="11"/>
        <rFont val="Arial"/>
        <family val="2"/>
        <charset val="204"/>
      </rPr>
      <t xml:space="preserve"> : за два раза с расчисткой старой краски свыше 10 до 35%</t>
    </r>
  </si>
  <si>
    <r>
      <t xml:space="preserve">Улучшенная  окраска ранее окрашенных </t>
    </r>
    <r>
      <rPr>
        <u/>
        <sz val="11"/>
        <rFont val="Arial"/>
        <family val="2"/>
        <charset val="204"/>
      </rPr>
      <t>потолков</t>
    </r>
    <r>
      <rPr>
        <sz val="11"/>
        <rFont val="Arial"/>
        <family val="2"/>
        <charset val="204"/>
      </rPr>
      <t xml:space="preserve"> : за два раза с расчисткой старой краски более 35%</t>
    </r>
  </si>
  <si>
    <t>Условия производства работ:
-Производство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имеется действующее технологическое  оборудование, мебель и иные загромождающие помещения предметы</t>
  </si>
  <si>
    <t xml:space="preserve">Раздел 4. Уборка строительного мусора </t>
  </si>
  <si>
    <t>Погрузка мусора строительного вручную, в мусорные баки (баки в хоз.дворе гидроцеха)</t>
  </si>
  <si>
    <t xml:space="preserve">Здание управления инв. № БРГ_00010005.
Ремонт помещений столовой на 1 этаже.
</t>
  </si>
  <si>
    <t>Обработка поверхности грунтовкой</t>
  </si>
  <si>
    <t>Устройство стяжек: из самовыравнивающейся смеси на цементной основе, толщиной 6 мм</t>
  </si>
  <si>
    <t>исключить</t>
  </si>
  <si>
    <t>Самонивелирующийся наливной пол BERGAUF  BODEN ZEMENT FINAL (расход 1,7кг/м2/1мм)</t>
  </si>
  <si>
    <t>добавлено</t>
  </si>
  <si>
    <t>Грунтовка глубокого проникновения BERGAUF TIEFGRUNT (расход 0,15 кг/м2)</t>
  </si>
  <si>
    <t>изменила наличник</t>
  </si>
  <si>
    <t>Cнятие наличников, дверных проемов (два проема, входная дверь с одной стороны+ проем на кухню)</t>
  </si>
  <si>
    <t>Наличник пластиковый из вспененного ПВХ  70мм, белый</t>
  </si>
  <si>
    <t>Наличник пластиковый из вспененного ПВХ 70мм, белый</t>
  </si>
  <si>
    <t>Наличник пластиковый из вспененного ПВХ 70мм, длина 2,2м, Белый, 1шт купить на OZON по низкой цене (1597498939)</t>
  </si>
  <si>
    <t>м/шт</t>
  </si>
  <si>
    <t>22,85/11</t>
  </si>
  <si>
    <t xml:space="preserve"> 22,4/10</t>
  </si>
  <si>
    <t>Краска акриловая ВД-АК-24, подвергается мытью, цвет белый</t>
  </si>
  <si>
    <t>Керамогранитная плитка 600х600х9, степень шероховатости R12, цвет светло-бежевый (по согласованию с заказчиком)</t>
  </si>
  <si>
    <t>Герметик пенополиуретановый (пена монтажная) универсальный, объем 750 мл</t>
  </si>
  <si>
    <t>Зам. главного инженера - начальник ОППР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</si>
</sst>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u/>
      <sz val="11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93">
    <xf numFmtId="0" fontId="0" fillId="0" borderId="0" xfId="0"/>
    <xf numFmtId="0" fontId="6" fillId="2" borderId="0" xfId="1" applyFont="1" applyFill="1" applyAlignment="1">
      <alignment vertical="top"/>
    </xf>
    <xf numFmtId="164" fontId="6" fillId="2" borderId="0" xfId="1" applyNumberFormat="1" applyFont="1" applyFill="1" applyAlignment="1">
      <alignment horizontal="center" vertical="top"/>
    </xf>
    <xf numFmtId="0" fontId="6" fillId="2" borderId="0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left" vertical="top"/>
    </xf>
    <xf numFmtId="49" fontId="7" fillId="2" borderId="0" xfId="1" applyNumberFormat="1" applyFont="1" applyFill="1" applyAlignment="1">
      <alignment vertical="top"/>
    </xf>
    <xf numFmtId="0" fontId="6" fillId="2" borderId="0" xfId="1" applyFont="1" applyFill="1" applyAlignment="1">
      <alignment vertical="top" wrapText="1"/>
    </xf>
    <xf numFmtId="2" fontId="6" fillId="2" borderId="0" xfId="1" applyNumberFormat="1" applyFont="1" applyFill="1" applyAlignment="1">
      <alignment vertical="top" wrapText="1"/>
    </xf>
    <xf numFmtId="0" fontId="7" fillId="2" borderId="0" xfId="1" applyFont="1" applyFill="1" applyAlignment="1">
      <alignment horizontal="right" vertical="top"/>
    </xf>
    <xf numFmtId="0" fontId="6" fillId="2" borderId="0" xfId="0" applyFont="1" applyFill="1"/>
    <xf numFmtId="0" fontId="6" fillId="2" borderId="0" xfId="2" applyFont="1" applyFill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right" vertical="center"/>
    </xf>
    <xf numFmtId="0" fontId="7" fillId="2" borderId="0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/>
    </xf>
    <xf numFmtId="1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</xf>
    <xf numFmtId="164" fontId="6" fillId="2" borderId="5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/>
    </xf>
    <xf numFmtId="0" fontId="6" fillId="2" borderId="9" xfId="0" applyFont="1" applyFill="1" applyBorder="1" applyAlignment="1"/>
    <xf numFmtId="0" fontId="6" fillId="0" borderId="0" xfId="1" applyFont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center" vertical="top" wrapText="1"/>
    </xf>
    <xf numFmtId="0" fontId="6" fillId="2" borderId="8" xfId="0" applyFont="1" applyFill="1" applyBorder="1" applyAlignment="1"/>
    <xf numFmtId="0" fontId="6" fillId="2" borderId="0" xfId="0" applyFont="1" applyFill="1" applyAlignment="1"/>
    <xf numFmtId="0" fontId="6" fillId="2" borderId="8" xfId="0" applyFont="1" applyFill="1" applyBorder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5" fillId="0" borderId="0" xfId="7"/>
    <xf numFmtId="0" fontId="7" fillId="2" borderId="1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6" fillId="2" borderId="0" xfId="1" applyFont="1" applyFill="1" applyBorder="1" applyAlignment="1">
      <alignment horizontal="center" vertical="top"/>
    </xf>
    <xf numFmtId="0" fontId="7" fillId="2" borderId="0" xfId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</cellXfs>
  <cellStyles count="8">
    <cellStyle name="Гиперссылка" xfId="7" builtinId="8"/>
    <cellStyle name="Обычный" xfId="0" builtinId="0"/>
    <cellStyle name="Обычный 2" xfId="3" xr:uid="{00000000-0005-0000-0000-000002000000}"/>
    <cellStyle name="Обычный 3" xfId="5" xr:uid="{00000000-0005-0000-0000-000003000000}"/>
    <cellStyle name="Обычный 4" xfId="4" xr:uid="{00000000-0005-0000-0000-000004000000}"/>
    <cellStyle name="Обычный_дв" xfId="2" xr:uid="{00000000-0005-0000-0000-000005000000}"/>
    <cellStyle name="Стиль 1" xfId="1" xr:uid="{00000000-0005-0000-0000-000006000000}"/>
    <cellStyle name="Финансовый 2" xfId="6" xr:uid="{00000000-0005-0000-0000-000007000000}"/>
  </cellStyles>
  <dxfs count="0"/>
  <tableStyles count="0" defaultTableStyle="TableStyleMedium9" defaultPivotStyle="PivotStyleLight16"/>
  <colors>
    <mruColors>
      <color rgb="FFD82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481853</xdr:colOff>
      <xdr:row>9</xdr:row>
      <xdr:rowOff>67235</xdr:rowOff>
    </xdr:from>
    <xdr:to>
      <xdr:col>15</xdr:col>
      <xdr:colOff>188151</xdr:colOff>
      <xdr:row>15</xdr:row>
      <xdr:rowOff>129636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4C9D6A9-F5D3-492D-A82A-3ECD27C75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41941" y="1972235"/>
          <a:ext cx="5342857" cy="2819048"/>
        </a:xfrm>
        <a:prstGeom prst="rect">
          <a:avLst/>
        </a:prstGeom>
      </xdr:spPr>
    </xdr:pic>
    <xdr:clientData/>
  </xdr:twoCellAnchor>
  <xdr:twoCellAnchor editAs="oneCell">
    <xdr:from>
      <xdr:col>13</xdr:col>
      <xdr:colOff>257736</xdr:colOff>
      <xdr:row>26</xdr:row>
      <xdr:rowOff>392207</xdr:rowOff>
    </xdr:from>
    <xdr:to>
      <xdr:col>14</xdr:col>
      <xdr:colOff>347383</xdr:colOff>
      <xdr:row>28</xdr:row>
      <xdr:rowOff>27679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0876274-BC9D-424C-997C-48F081ADC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17824" y="7384678"/>
          <a:ext cx="3462618" cy="789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zon.ru/product/nalichnik-plastikovyy-iz-vspenennogo-pvh-70mm-dlina-2-2m-belyy-1sht-1597498939/?from_sku=1597486545&amp;oos_search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9"/>
  <sheetViews>
    <sheetView tabSelected="1" topLeftCell="A41" zoomScale="85" zoomScaleNormal="85" zoomScaleSheetLayoutView="115" workbookViewId="0">
      <selection sqref="A1:L59"/>
    </sheetView>
  </sheetViews>
  <sheetFormatPr defaultRowHeight="14.25" x14ac:dyDescent="0.2"/>
  <cols>
    <col min="1" max="1" width="6" style="9" bestFit="1" customWidth="1"/>
    <col min="2" max="2" width="52.140625" style="9" customWidth="1"/>
    <col min="3" max="3" width="6.140625" style="9" customWidth="1"/>
    <col min="4" max="4" width="7.28515625" style="9" customWidth="1"/>
    <col min="5" max="5" width="12.28515625" style="9" customWidth="1"/>
    <col min="6" max="6" width="6.7109375" style="9" customWidth="1"/>
    <col min="7" max="7" width="8.42578125" style="9" bestFit="1" customWidth="1"/>
    <col min="8" max="8" width="12.5703125" style="9" customWidth="1"/>
    <col min="9" max="9" width="40.7109375" style="9" customWidth="1"/>
    <col min="10" max="10" width="8.85546875" style="9" customWidth="1"/>
    <col min="11" max="11" width="10.42578125" style="9" customWidth="1"/>
    <col min="12" max="12" width="13.7109375" style="9" customWidth="1"/>
    <col min="13" max="13" width="65.5703125" style="9" hidden="1" customWidth="1"/>
    <col min="14" max="14" width="50.5703125" style="9" bestFit="1" customWidth="1"/>
    <col min="15" max="15" width="34" style="9" customWidth="1"/>
    <col min="16" max="16384" width="9.140625" style="9"/>
  </cols>
  <sheetData>
    <row r="1" spans="1:22" ht="15" x14ac:dyDescent="0.2">
      <c r="A1" s="4"/>
      <c r="B1" s="5"/>
      <c r="C1" s="6"/>
      <c r="D1" s="7"/>
      <c r="E1" s="6"/>
      <c r="F1" s="6"/>
      <c r="G1" s="1"/>
      <c r="H1" s="6"/>
      <c r="I1" s="6"/>
      <c r="J1" s="1"/>
      <c r="K1" s="2"/>
      <c r="L1" s="8" t="s">
        <v>2</v>
      </c>
      <c r="M1" s="8"/>
    </row>
    <row r="2" spans="1:22" x14ac:dyDescent="0.2">
      <c r="A2" s="10"/>
      <c r="B2" s="1"/>
      <c r="C2" s="6"/>
      <c r="D2" s="7"/>
      <c r="E2" s="6"/>
      <c r="F2" s="6"/>
      <c r="G2" s="1"/>
      <c r="H2" s="6"/>
      <c r="I2" s="6"/>
      <c r="J2" s="1"/>
      <c r="K2" s="2"/>
      <c r="L2" s="11" t="s">
        <v>15</v>
      </c>
      <c r="M2" s="11"/>
    </row>
    <row r="3" spans="1:22" x14ac:dyDescent="0.2">
      <c r="A3" s="10"/>
      <c r="B3" s="1"/>
      <c r="C3" s="6"/>
      <c r="D3" s="7"/>
      <c r="E3" s="6"/>
      <c r="F3" s="6"/>
      <c r="G3" s="1"/>
      <c r="H3" s="6"/>
      <c r="I3" s="6"/>
      <c r="J3" s="1"/>
      <c r="K3" s="2"/>
      <c r="L3" s="11" t="s">
        <v>22</v>
      </c>
      <c r="M3" s="11"/>
    </row>
    <row r="4" spans="1:22" x14ac:dyDescent="0.2">
      <c r="A4" s="10"/>
      <c r="B4" s="1"/>
      <c r="C4" s="6"/>
      <c r="D4" s="7"/>
      <c r="E4" s="6"/>
      <c r="F4" s="6"/>
      <c r="G4" s="1"/>
      <c r="H4" s="6"/>
      <c r="I4" s="6"/>
      <c r="J4" s="1"/>
      <c r="K4" s="2"/>
      <c r="L4" s="11" t="s">
        <v>16</v>
      </c>
      <c r="M4" s="11"/>
    </row>
    <row r="5" spans="1:22" x14ac:dyDescent="0.2">
      <c r="A5" s="12"/>
      <c r="B5" s="1"/>
      <c r="C5" s="6"/>
      <c r="D5" s="7"/>
      <c r="E5" s="6"/>
      <c r="F5" s="6"/>
      <c r="G5" s="1"/>
      <c r="H5" s="6"/>
      <c r="I5" s="6"/>
      <c r="J5" s="1"/>
      <c r="K5" s="2"/>
      <c r="L5" s="13" t="s">
        <v>29</v>
      </c>
      <c r="M5" s="13"/>
    </row>
    <row r="6" spans="1:22" x14ac:dyDescent="0.2">
      <c r="A6" s="82" t="s">
        <v>18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3"/>
    </row>
    <row r="7" spans="1:22" ht="15" x14ac:dyDescent="0.2">
      <c r="A7" s="83" t="s">
        <v>19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14"/>
    </row>
    <row r="8" spans="1:22" x14ac:dyDescent="0.2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3"/>
    </row>
    <row r="9" spans="1:22" ht="35.25" customHeight="1" x14ac:dyDescent="0.2">
      <c r="A9" s="80" t="s">
        <v>65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14"/>
    </row>
    <row r="10" spans="1:22" x14ac:dyDescent="0.2">
      <c r="A10" s="82" t="s">
        <v>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3"/>
    </row>
    <row r="11" spans="1:22" ht="31.5" customHeight="1" x14ac:dyDescent="0.2">
      <c r="A11" s="66" t="s">
        <v>8</v>
      </c>
      <c r="B11" s="66" t="s">
        <v>9</v>
      </c>
      <c r="C11" s="68" t="s">
        <v>10</v>
      </c>
      <c r="D11" s="69"/>
      <c r="E11" s="68" t="s">
        <v>11</v>
      </c>
      <c r="F11" s="70"/>
      <c r="G11" s="70"/>
      <c r="H11" s="69"/>
      <c r="I11" s="68" t="s">
        <v>17</v>
      </c>
      <c r="J11" s="70"/>
      <c r="K11" s="70"/>
      <c r="L11" s="69"/>
      <c r="M11" s="15"/>
    </row>
    <row r="12" spans="1:22" ht="99.75" x14ac:dyDescent="0.2">
      <c r="A12" s="67"/>
      <c r="B12" s="67"/>
      <c r="C12" s="16" t="s">
        <v>1</v>
      </c>
      <c r="D12" s="17" t="s">
        <v>12</v>
      </c>
      <c r="E12" s="16" t="s">
        <v>0</v>
      </c>
      <c r="F12" s="16" t="s">
        <v>1</v>
      </c>
      <c r="G12" s="18" t="s">
        <v>12</v>
      </c>
      <c r="H12" s="16" t="s">
        <v>13</v>
      </c>
      <c r="I12" s="16" t="s">
        <v>0</v>
      </c>
      <c r="J12" s="16" t="s">
        <v>1</v>
      </c>
      <c r="K12" s="19" t="s">
        <v>12</v>
      </c>
      <c r="L12" s="16" t="s">
        <v>14</v>
      </c>
      <c r="M12" s="15"/>
    </row>
    <row r="13" spans="1:22" x14ac:dyDescent="0.2">
      <c r="A13" s="20">
        <v>1</v>
      </c>
      <c r="B13" s="20">
        <v>2</v>
      </c>
      <c r="C13" s="20">
        <v>3</v>
      </c>
      <c r="D13" s="21">
        <v>4</v>
      </c>
      <c r="E13" s="22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3"/>
    </row>
    <row r="14" spans="1:22" ht="15" x14ac:dyDescent="0.2">
      <c r="A14" s="65" t="s">
        <v>34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23"/>
      <c r="O14" s="24"/>
      <c r="P14" s="24"/>
      <c r="Q14" s="24"/>
      <c r="R14" s="24"/>
      <c r="S14" s="24"/>
      <c r="T14" s="24"/>
      <c r="U14" s="24"/>
      <c r="V14" s="24"/>
    </row>
    <row r="15" spans="1:22" ht="42.75" x14ac:dyDescent="0.2">
      <c r="A15" s="60">
        <v>1</v>
      </c>
      <c r="B15" s="25" t="s">
        <v>73</v>
      </c>
      <c r="C15" s="26" t="s">
        <v>21</v>
      </c>
      <c r="D15" s="56">
        <f>5+(5*2)+(0.9*3)*2</f>
        <v>20.399999999999999</v>
      </c>
      <c r="E15" s="26" t="s">
        <v>35</v>
      </c>
      <c r="F15" s="26" t="s">
        <v>4</v>
      </c>
      <c r="G15" s="27">
        <f>4.5/1000</f>
        <v>4.4999999999999997E-3</v>
      </c>
      <c r="H15" s="26" t="s">
        <v>20</v>
      </c>
      <c r="I15" s="25"/>
      <c r="J15" s="28"/>
      <c r="K15" s="28"/>
      <c r="L15" s="28"/>
      <c r="M15" s="23"/>
      <c r="O15" s="24"/>
      <c r="P15" s="24"/>
      <c r="Q15" s="24"/>
      <c r="R15" s="24"/>
      <c r="S15" s="24"/>
      <c r="T15" s="24"/>
      <c r="U15" s="24"/>
      <c r="V15" s="24"/>
    </row>
    <row r="16" spans="1:22" ht="28.5" x14ac:dyDescent="0.2">
      <c r="A16" s="60">
        <f>A15+1</f>
        <v>2</v>
      </c>
      <c r="B16" s="25" t="s">
        <v>36</v>
      </c>
      <c r="C16" s="26" t="s">
        <v>21</v>
      </c>
      <c r="D16" s="56">
        <f>D15</f>
        <v>20.399999999999999</v>
      </c>
      <c r="E16" s="26"/>
      <c r="F16" s="26"/>
      <c r="G16" s="27"/>
      <c r="H16" s="26"/>
      <c r="I16" s="25" t="s">
        <v>74</v>
      </c>
      <c r="J16" s="26" t="s">
        <v>77</v>
      </c>
      <c r="K16" s="56" t="s">
        <v>78</v>
      </c>
      <c r="L16" s="26"/>
      <c r="M16" s="23"/>
      <c r="N16" s="64" t="s">
        <v>76</v>
      </c>
    </row>
    <row r="17" spans="1:14" ht="28.5" hidden="1" x14ac:dyDescent="0.2">
      <c r="A17" s="60">
        <f>A16+1</f>
        <v>3</v>
      </c>
      <c r="B17" s="57" t="s">
        <v>53</v>
      </c>
      <c r="C17" s="59" t="s">
        <v>5</v>
      </c>
      <c r="D17" s="62">
        <f>D16*0.28</f>
        <v>5.7119999999999997</v>
      </c>
      <c r="E17" s="59"/>
      <c r="F17" s="59"/>
      <c r="G17" s="61"/>
      <c r="H17" s="59"/>
      <c r="I17" s="25" t="s">
        <v>46</v>
      </c>
      <c r="J17" s="26" t="s">
        <v>3</v>
      </c>
      <c r="K17" s="56">
        <f>0.35*D17</f>
        <v>1.9991999999999999</v>
      </c>
      <c r="L17" s="59"/>
      <c r="M17" s="23"/>
      <c r="N17" s="9" t="s">
        <v>68</v>
      </c>
    </row>
    <row r="18" spans="1:14" ht="42.75" x14ac:dyDescent="0.2">
      <c r="A18" s="74">
        <v>3</v>
      </c>
      <c r="B18" s="77" t="s">
        <v>37</v>
      </c>
      <c r="C18" s="74" t="s">
        <v>5</v>
      </c>
      <c r="D18" s="74">
        <f>0.07*1</f>
        <v>7.0000000000000007E-2</v>
      </c>
      <c r="E18" s="74" t="s">
        <v>27</v>
      </c>
      <c r="F18" s="74" t="s">
        <v>4</v>
      </c>
      <c r="G18" s="71">
        <f>D18*0.1*0.8</f>
        <v>5.6000000000000008E-3</v>
      </c>
      <c r="H18" s="74" t="s">
        <v>20</v>
      </c>
      <c r="I18" s="25" t="s">
        <v>82</v>
      </c>
      <c r="J18" s="26" t="s">
        <v>40</v>
      </c>
      <c r="K18" s="56">
        <v>1</v>
      </c>
      <c r="L18" s="59"/>
      <c r="M18" s="23"/>
    </row>
    <row r="19" spans="1:14" x14ac:dyDescent="0.2">
      <c r="A19" s="75"/>
      <c r="B19" s="78"/>
      <c r="C19" s="75"/>
      <c r="D19" s="75"/>
      <c r="E19" s="75"/>
      <c r="F19" s="75"/>
      <c r="G19" s="72"/>
      <c r="H19" s="75"/>
      <c r="I19" s="25" t="s">
        <v>39</v>
      </c>
      <c r="J19" s="26" t="s">
        <v>3</v>
      </c>
      <c r="K19" s="56">
        <f>8.5/2*D18</f>
        <v>0.29750000000000004</v>
      </c>
      <c r="L19" s="59"/>
      <c r="M19" s="23"/>
    </row>
    <row r="20" spans="1:14" x14ac:dyDescent="0.2">
      <c r="A20" s="76"/>
      <c r="B20" s="79"/>
      <c r="C20" s="76"/>
      <c r="D20" s="76"/>
      <c r="E20" s="76"/>
      <c r="F20" s="76"/>
      <c r="G20" s="73"/>
      <c r="H20" s="76"/>
      <c r="I20" s="25" t="s">
        <v>38</v>
      </c>
      <c r="J20" s="26" t="s">
        <v>3</v>
      </c>
      <c r="K20" s="56">
        <f>1*D18</f>
        <v>7.0000000000000007E-2</v>
      </c>
      <c r="L20" s="59"/>
      <c r="M20" s="23"/>
    </row>
    <row r="21" spans="1:14" ht="42.75" x14ac:dyDescent="0.2">
      <c r="A21" s="60">
        <v>4</v>
      </c>
      <c r="B21" s="58" t="s">
        <v>50</v>
      </c>
      <c r="C21" s="60" t="s">
        <v>5</v>
      </c>
      <c r="D21" s="56">
        <f>5*0.6</f>
        <v>3</v>
      </c>
      <c r="E21" s="60"/>
      <c r="F21" s="60"/>
      <c r="G21" s="63"/>
      <c r="H21" s="60"/>
      <c r="I21" s="25" t="s">
        <v>80</v>
      </c>
      <c r="J21" s="26" t="s">
        <v>3</v>
      </c>
      <c r="K21" s="56">
        <f>20.2*D21/100</f>
        <v>0.60599999999999998</v>
      </c>
      <c r="L21" s="59"/>
      <c r="M21" s="23"/>
    </row>
    <row r="22" spans="1:14" ht="28.5" x14ac:dyDescent="0.2">
      <c r="A22" s="60">
        <v>5</v>
      </c>
      <c r="B22" s="25" t="s">
        <v>41</v>
      </c>
      <c r="C22" s="26" t="s">
        <v>5</v>
      </c>
      <c r="D22" s="56">
        <f>5.99*3</f>
        <v>17.97</v>
      </c>
      <c r="E22" s="26" t="s">
        <v>27</v>
      </c>
      <c r="F22" s="26" t="s">
        <v>4</v>
      </c>
      <c r="G22" s="27">
        <f>5.2*D22/100</f>
        <v>0.93444000000000005</v>
      </c>
      <c r="H22" s="26" t="s">
        <v>20</v>
      </c>
      <c r="I22" s="25"/>
      <c r="J22" s="26"/>
      <c r="K22" s="56"/>
      <c r="L22" s="59"/>
      <c r="M22" s="23"/>
    </row>
    <row r="23" spans="1:14" ht="42.75" x14ac:dyDescent="0.2">
      <c r="A23" s="60">
        <v>6</v>
      </c>
      <c r="B23" s="25" t="s">
        <v>66</v>
      </c>
      <c r="C23" s="26" t="s">
        <v>5</v>
      </c>
      <c r="D23" s="56">
        <f>D22</f>
        <v>17.97</v>
      </c>
      <c r="E23" s="26"/>
      <c r="F23" s="26"/>
      <c r="G23" s="27"/>
      <c r="H23" s="26"/>
      <c r="I23" s="25" t="s">
        <v>71</v>
      </c>
      <c r="J23" s="26" t="s">
        <v>3</v>
      </c>
      <c r="K23" s="56">
        <f>0.15*D23</f>
        <v>2.6954999999999996</v>
      </c>
      <c r="L23" s="59"/>
      <c r="M23" s="23"/>
      <c r="N23" s="9" t="s">
        <v>70</v>
      </c>
    </row>
    <row r="24" spans="1:14" ht="42.75" x14ac:dyDescent="0.2">
      <c r="A24" s="60">
        <v>7</v>
      </c>
      <c r="B24" s="25" t="s">
        <v>67</v>
      </c>
      <c r="C24" s="26" t="s">
        <v>5</v>
      </c>
      <c r="D24" s="56">
        <f>D23</f>
        <v>17.97</v>
      </c>
      <c r="E24" s="26"/>
      <c r="F24" s="26"/>
      <c r="G24" s="27"/>
      <c r="H24" s="26"/>
      <c r="I24" s="25" t="s">
        <v>69</v>
      </c>
      <c r="J24" s="26" t="s">
        <v>3</v>
      </c>
      <c r="K24" s="56">
        <f>1.7*6*D24</f>
        <v>183.29399999999998</v>
      </c>
      <c r="L24" s="59"/>
      <c r="M24" s="23"/>
      <c r="N24" s="9" t="s">
        <v>70</v>
      </c>
    </row>
    <row r="25" spans="1:14" ht="28.5" hidden="1" x14ac:dyDescent="0.2">
      <c r="A25" s="60">
        <v>7</v>
      </c>
      <c r="B25" s="25" t="s">
        <v>42</v>
      </c>
      <c r="C25" s="26" t="s">
        <v>5</v>
      </c>
      <c r="D25" s="56">
        <f>D22*0.3</f>
        <v>5.3909999999999991</v>
      </c>
      <c r="E25" s="26" t="s">
        <v>27</v>
      </c>
      <c r="F25" s="26" t="s">
        <v>4</v>
      </c>
      <c r="G25" s="27">
        <f>0.7*D25/100</f>
        <v>3.7736999999999993E-2</v>
      </c>
      <c r="H25" s="26" t="s">
        <v>20</v>
      </c>
      <c r="I25" s="25" t="s">
        <v>43</v>
      </c>
      <c r="J25" s="26" t="s">
        <v>3</v>
      </c>
      <c r="K25" s="56">
        <f>2*20*D25</f>
        <v>215.63999999999996</v>
      </c>
      <c r="L25" s="59"/>
      <c r="M25" s="23"/>
      <c r="N25" s="9" t="s">
        <v>68</v>
      </c>
    </row>
    <row r="26" spans="1:14" x14ac:dyDescent="0.2">
      <c r="A26" s="74">
        <v>8</v>
      </c>
      <c r="B26" s="77" t="s">
        <v>44</v>
      </c>
      <c r="C26" s="74" t="s">
        <v>5</v>
      </c>
      <c r="D26" s="74">
        <f>D22</f>
        <v>17.97</v>
      </c>
      <c r="E26" s="74"/>
      <c r="F26" s="74"/>
      <c r="G26" s="74"/>
      <c r="H26" s="74"/>
      <c r="I26" s="25" t="s">
        <v>45</v>
      </c>
      <c r="J26" s="26" t="s">
        <v>3</v>
      </c>
      <c r="K26" s="56">
        <f>0.1*D26</f>
        <v>1.7969999999999999</v>
      </c>
      <c r="L26" s="59"/>
      <c r="M26" s="23"/>
    </row>
    <row r="27" spans="1:14" ht="33.75" customHeight="1" x14ac:dyDescent="0.2">
      <c r="A27" s="75"/>
      <c r="B27" s="78"/>
      <c r="C27" s="75"/>
      <c r="D27" s="75"/>
      <c r="E27" s="75"/>
      <c r="F27" s="75"/>
      <c r="G27" s="75"/>
      <c r="H27" s="75"/>
      <c r="I27" s="25" t="s">
        <v>47</v>
      </c>
      <c r="J27" s="26" t="s">
        <v>3</v>
      </c>
      <c r="K27" s="56">
        <f>1.5*8*D26</f>
        <v>215.64</v>
      </c>
      <c r="L27" s="59"/>
      <c r="M27" s="23"/>
    </row>
    <row r="28" spans="1:14" ht="57" x14ac:dyDescent="0.2">
      <c r="A28" s="75"/>
      <c r="B28" s="78"/>
      <c r="C28" s="75"/>
      <c r="D28" s="75"/>
      <c r="E28" s="75"/>
      <c r="F28" s="75"/>
      <c r="G28" s="75"/>
      <c r="H28" s="75"/>
      <c r="I28" s="25" t="s">
        <v>81</v>
      </c>
      <c r="J28" s="26" t="s">
        <v>5</v>
      </c>
      <c r="K28" s="56">
        <f>102*D26/100</f>
        <v>18.3294</v>
      </c>
      <c r="L28" s="59"/>
      <c r="M28" s="23"/>
    </row>
    <row r="29" spans="1:14" ht="28.5" x14ac:dyDescent="0.2">
      <c r="A29" s="76"/>
      <c r="B29" s="79"/>
      <c r="C29" s="76"/>
      <c r="D29" s="76"/>
      <c r="E29" s="76"/>
      <c r="F29" s="76"/>
      <c r="G29" s="76"/>
      <c r="H29" s="76"/>
      <c r="I29" s="25" t="s">
        <v>48</v>
      </c>
      <c r="J29" s="26" t="s">
        <v>3</v>
      </c>
      <c r="K29" s="56">
        <f>9*D26/100</f>
        <v>1.6173</v>
      </c>
      <c r="L29" s="59"/>
      <c r="M29" s="23"/>
    </row>
    <row r="30" spans="1:14" ht="15" customHeight="1" x14ac:dyDescent="0.2">
      <c r="A30" s="84" t="s">
        <v>55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6"/>
      <c r="M30" s="23"/>
    </row>
    <row r="31" spans="1:14" ht="28.5" x14ac:dyDescent="0.2">
      <c r="A31" s="60">
        <v>9</v>
      </c>
      <c r="B31" s="25" t="s">
        <v>49</v>
      </c>
      <c r="C31" s="26" t="s">
        <v>21</v>
      </c>
      <c r="D31" s="56">
        <f>10*2</f>
        <v>20</v>
      </c>
      <c r="E31" s="26" t="s">
        <v>35</v>
      </c>
      <c r="F31" s="26" t="s">
        <v>4</v>
      </c>
      <c r="G31" s="27">
        <f>6/1000</f>
        <v>6.0000000000000001E-3</v>
      </c>
      <c r="H31" s="26" t="s">
        <v>20</v>
      </c>
      <c r="I31" s="25"/>
      <c r="J31" s="28"/>
      <c r="K31" s="28"/>
      <c r="L31" s="28"/>
      <c r="M31" s="23"/>
    </row>
    <row r="32" spans="1:14" ht="28.5" x14ac:dyDescent="0.2">
      <c r="A32" s="60">
        <f>A31+1</f>
        <v>10</v>
      </c>
      <c r="B32" s="25" t="s">
        <v>36</v>
      </c>
      <c r="C32" s="26" t="s">
        <v>21</v>
      </c>
      <c r="D32" s="56">
        <f>D31</f>
        <v>20</v>
      </c>
      <c r="E32" s="26"/>
      <c r="F32" s="26"/>
      <c r="G32" s="27"/>
      <c r="H32" s="26"/>
      <c r="I32" s="25" t="s">
        <v>75</v>
      </c>
      <c r="J32" s="26" t="s">
        <v>21</v>
      </c>
      <c r="K32" s="56" t="s">
        <v>79</v>
      </c>
      <c r="L32" s="26"/>
      <c r="M32" s="23"/>
      <c r="N32" s="9" t="s">
        <v>72</v>
      </c>
    </row>
    <row r="33" spans="1:256" ht="28.5" hidden="1" x14ac:dyDescent="0.2">
      <c r="A33" s="60">
        <f>A32+1</f>
        <v>11</v>
      </c>
      <c r="B33" s="57" t="s">
        <v>53</v>
      </c>
      <c r="C33" s="59" t="s">
        <v>5</v>
      </c>
      <c r="D33" s="62">
        <f>D32*0.18</f>
        <v>3.5999999999999996</v>
      </c>
      <c r="E33" s="59"/>
      <c r="F33" s="59"/>
      <c r="G33" s="61"/>
      <c r="H33" s="59"/>
      <c r="I33" s="25" t="s">
        <v>46</v>
      </c>
      <c r="J33" s="26" t="s">
        <v>3</v>
      </c>
      <c r="K33" s="56">
        <f>0.35*D33</f>
        <v>1.2599999999999998</v>
      </c>
      <c r="L33" s="59"/>
      <c r="M33" s="23"/>
      <c r="N33" s="9" t="s">
        <v>68</v>
      </c>
    </row>
    <row r="34" spans="1:256" ht="28.5" x14ac:dyDescent="0.2">
      <c r="A34" s="60">
        <v>11</v>
      </c>
      <c r="B34" s="25" t="s">
        <v>41</v>
      </c>
      <c r="C34" s="26" t="s">
        <v>5</v>
      </c>
      <c r="D34" s="56">
        <f>6.31*6.02+1.99*2.93+2.92*3.83</f>
        <v>55.000499999999995</v>
      </c>
      <c r="E34" s="26" t="s">
        <v>27</v>
      </c>
      <c r="F34" s="26" t="s">
        <v>4</v>
      </c>
      <c r="G34" s="27">
        <f>5.2*D34/100</f>
        <v>2.8600259999999995</v>
      </c>
      <c r="H34" s="26" t="s">
        <v>20</v>
      </c>
      <c r="I34" s="25"/>
      <c r="J34" s="26"/>
      <c r="K34" s="56"/>
      <c r="L34" s="59"/>
      <c r="M34" s="23"/>
    </row>
    <row r="35" spans="1:256" ht="42.75" x14ac:dyDescent="0.2">
      <c r="A35" s="60">
        <v>12</v>
      </c>
      <c r="B35" s="25" t="s">
        <v>66</v>
      </c>
      <c r="C35" s="26" t="s">
        <v>5</v>
      </c>
      <c r="D35" s="56">
        <f>D34</f>
        <v>55.000499999999995</v>
      </c>
      <c r="E35" s="26"/>
      <c r="F35" s="26"/>
      <c r="G35" s="27"/>
      <c r="H35" s="26"/>
      <c r="I35" s="25" t="s">
        <v>71</v>
      </c>
      <c r="J35" s="26" t="s">
        <v>3</v>
      </c>
      <c r="K35" s="56">
        <f>0.15*D35</f>
        <v>8.2500749999999989</v>
      </c>
      <c r="L35" s="59"/>
      <c r="M35" s="23"/>
      <c r="N35" s="9" t="s">
        <v>70</v>
      </c>
    </row>
    <row r="36" spans="1:256" ht="42.75" x14ac:dyDescent="0.2">
      <c r="A36" s="60">
        <v>13</v>
      </c>
      <c r="B36" s="25" t="s">
        <v>67</v>
      </c>
      <c r="C36" s="26" t="s">
        <v>5</v>
      </c>
      <c r="D36" s="56">
        <f>D35</f>
        <v>55.000499999999995</v>
      </c>
      <c r="E36" s="26"/>
      <c r="F36" s="26"/>
      <c r="G36" s="27"/>
      <c r="H36" s="26"/>
      <c r="I36" s="25" t="s">
        <v>69</v>
      </c>
      <c r="J36" s="26" t="s">
        <v>3</v>
      </c>
      <c r="K36" s="56">
        <f>1.7*6*D36</f>
        <v>561.00509999999986</v>
      </c>
      <c r="L36" s="59"/>
      <c r="M36" s="31"/>
      <c r="N36" s="9" t="s">
        <v>70</v>
      </c>
    </row>
    <row r="37" spans="1:256" ht="30.75" hidden="1" customHeight="1" x14ac:dyDescent="0.2">
      <c r="A37" s="60">
        <v>7</v>
      </c>
      <c r="B37" s="25" t="s">
        <v>42</v>
      </c>
      <c r="C37" s="26" t="s">
        <v>5</v>
      </c>
      <c r="D37" s="56">
        <f>D34*0.3</f>
        <v>16.500149999999998</v>
      </c>
      <c r="E37" s="26" t="s">
        <v>27</v>
      </c>
      <c r="F37" s="26" t="s">
        <v>4</v>
      </c>
      <c r="G37" s="27">
        <f>0.7*D37/100</f>
        <v>0.11550104999999998</v>
      </c>
      <c r="H37" s="26" t="s">
        <v>20</v>
      </c>
      <c r="I37" s="25" t="s">
        <v>43</v>
      </c>
      <c r="J37" s="26" t="s">
        <v>3</v>
      </c>
      <c r="K37" s="56">
        <f>2*20*D37</f>
        <v>660.00599999999986</v>
      </c>
      <c r="L37" s="59"/>
      <c r="M37" s="31">
        <f>200*0.1</f>
        <v>20</v>
      </c>
      <c r="N37" s="9" t="s">
        <v>68</v>
      </c>
    </row>
    <row r="38" spans="1:256" ht="28.5" hidden="1" x14ac:dyDescent="0.2">
      <c r="A38" s="60">
        <f>A34+1</f>
        <v>12</v>
      </c>
      <c r="B38" s="25" t="s">
        <v>42</v>
      </c>
      <c r="C38" s="26" t="s">
        <v>5</v>
      </c>
      <c r="D38" s="56">
        <f>D34*0.3</f>
        <v>16.500149999999998</v>
      </c>
      <c r="E38" s="26" t="s">
        <v>27</v>
      </c>
      <c r="F38" s="26" t="s">
        <v>4</v>
      </c>
      <c r="G38" s="27">
        <f>0.7*D38/100</f>
        <v>0.11550104999999998</v>
      </c>
      <c r="H38" s="26" t="s">
        <v>20</v>
      </c>
      <c r="I38" s="25" t="s">
        <v>43</v>
      </c>
      <c r="J38" s="26" t="s">
        <v>3</v>
      </c>
      <c r="K38" s="56">
        <f>2*20*D38</f>
        <v>660.00599999999986</v>
      </c>
      <c r="L38" s="59"/>
      <c r="M38" s="32">
        <f>M37*0.03</f>
        <v>0.6</v>
      </c>
      <c r="N38" s="33"/>
      <c r="O38" s="33"/>
      <c r="P38" s="33"/>
    </row>
    <row r="39" spans="1:256" x14ac:dyDescent="0.2">
      <c r="A39" s="74">
        <v>14</v>
      </c>
      <c r="B39" s="77" t="s">
        <v>44</v>
      </c>
      <c r="C39" s="74" t="s">
        <v>5</v>
      </c>
      <c r="D39" s="87">
        <f>D34</f>
        <v>55.000499999999995</v>
      </c>
      <c r="E39" s="74"/>
      <c r="F39" s="74"/>
      <c r="G39" s="74"/>
      <c r="H39" s="74"/>
      <c r="I39" s="25" t="s">
        <v>45</v>
      </c>
      <c r="J39" s="26" t="s">
        <v>3</v>
      </c>
      <c r="K39" s="56">
        <f>0.1*D39</f>
        <v>5.5000499999999999</v>
      </c>
      <c r="L39" s="59"/>
    </row>
    <row r="40" spans="1:256" ht="42.75" x14ac:dyDescent="0.2">
      <c r="A40" s="75"/>
      <c r="B40" s="78"/>
      <c r="C40" s="75"/>
      <c r="D40" s="88"/>
      <c r="E40" s="75"/>
      <c r="F40" s="75"/>
      <c r="G40" s="75"/>
      <c r="H40" s="75"/>
      <c r="I40" s="25" t="s">
        <v>47</v>
      </c>
      <c r="J40" s="26" t="s">
        <v>3</v>
      </c>
      <c r="K40" s="56">
        <f>1.5*8*D39</f>
        <v>660.00599999999997</v>
      </c>
      <c r="L40" s="59"/>
    </row>
    <row r="41" spans="1:256" ht="57" x14ac:dyDescent="0.2">
      <c r="A41" s="75"/>
      <c r="B41" s="78"/>
      <c r="C41" s="75"/>
      <c r="D41" s="88"/>
      <c r="E41" s="75"/>
      <c r="F41" s="75"/>
      <c r="G41" s="75"/>
      <c r="H41" s="75"/>
      <c r="I41" s="25" t="s">
        <v>81</v>
      </c>
      <c r="J41" s="26" t="s">
        <v>5</v>
      </c>
      <c r="K41" s="56">
        <f>102*D39/100</f>
        <v>56.100509999999993</v>
      </c>
      <c r="L41" s="59"/>
    </row>
    <row r="42" spans="1:256" ht="28.5" x14ac:dyDescent="0.2">
      <c r="A42" s="76"/>
      <c r="B42" s="79"/>
      <c r="C42" s="76"/>
      <c r="D42" s="89"/>
      <c r="E42" s="76"/>
      <c r="F42" s="76"/>
      <c r="G42" s="76"/>
      <c r="H42" s="76"/>
      <c r="I42" s="25" t="s">
        <v>48</v>
      </c>
      <c r="J42" s="26" t="s">
        <v>3</v>
      </c>
      <c r="K42" s="56">
        <f>9*D39/100</f>
        <v>4.9500449999999994</v>
      </c>
      <c r="L42" s="59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</row>
    <row r="43" spans="1:256" s="24" customFormat="1" ht="42.75" x14ac:dyDescent="0.2">
      <c r="A43" s="60">
        <v>15</v>
      </c>
      <c r="B43" s="58" t="s">
        <v>52</v>
      </c>
      <c r="C43" s="60" t="s">
        <v>21</v>
      </c>
      <c r="D43" s="56">
        <v>5.3</v>
      </c>
      <c r="E43" s="60"/>
      <c r="F43" s="60"/>
      <c r="G43" s="60"/>
      <c r="H43" s="60"/>
      <c r="I43" s="25" t="s">
        <v>51</v>
      </c>
      <c r="J43" s="26" t="s">
        <v>21</v>
      </c>
      <c r="K43" s="56">
        <f>105*D43/100</f>
        <v>5.5650000000000004</v>
      </c>
      <c r="L43" s="59"/>
      <c r="M43" s="32"/>
    </row>
    <row r="44" spans="1:256" s="24" customFormat="1" ht="39" customHeight="1" x14ac:dyDescent="0.2">
      <c r="A44" s="60">
        <v>16</v>
      </c>
      <c r="B44" s="58" t="s">
        <v>54</v>
      </c>
      <c r="C44" s="60" t="s">
        <v>5</v>
      </c>
      <c r="D44" s="56">
        <f>0.5*2.55*2</f>
        <v>2.5499999999999998</v>
      </c>
      <c r="E44" s="60"/>
      <c r="F44" s="60"/>
      <c r="G44" s="60"/>
      <c r="H44" s="60"/>
      <c r="I44" s="25" t="s">
        <v>46</v>
      </c>
      <c r="J44" s="26" t="s">
        <v>3</v>
      </c>
      <c r="K44" s="56">
        <f>20.2*D44/100</f>
        <v>0.5151</v>
      </c>
      <c r="L44" s="59"/>
      <c r="M44" s="32"/>
    </row>
    <row r="45" spans="1:256" s="24" customFormat="1" ht="15" x14ac:dyDescent="0.2">
      <c r="A45" s="65" t="s">
        <v>56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32"/>
    </row>
    <row r="46" spans="1:256" ht="42.75" x14ac:dyDescent="0.2">
      <c r="A46" s="36">
        <v>17</v>
      </c>
      <c r="B46" s="58" t="s">
        <v>60</v>
      </c>
      <c r="C46" s="37" t="s">
        <v>5</v>
      </c>
      <c r="D46" s="38">
        <f>(6.02+4*0.4+6.02+0.4+0.4+0.4+0.4+1+1)*1.8</f>
        <v>31.032000000000004</v>
      </c>
      <c r="E46" s="26"/>
      <c r="F46" s="26"/>
      <c r="G46" s="56"/>
      <c r="H46" s="26"/>
      <c r="I46" s="25" t="s">
        <v>46</v>
      </c>
      <c r="J46" s="29" t="s">
        <v>3</v>
      </c>
      <c r="K46" s="40" t="s">
        <v>30</v>
      </c>
      <c r="L46" s="29" t="s">
        <v>23</v>
      </c>
    </row>
    <row r="47" spans="1:256" ht="42.75" x14ac:dyDescent="0.2">
      <c r="A47" s="36">
        <v>18</v>
      </c>
      <c r="B47" s="58" t="s">
        <v>61</v>
      </c>
      <c r="C47" s="26" t="s">
        <v>5</v>
      </c>
      <c r="D47" s="56">
        <f>18+38+10.7+5.8</f>
        <v>72.5</v>
      </c>
      <c r="E47" s="26"/>
      <c r="F47" s="26"/>
      <c r="G47" s="27"/>
      <c r="H47" s="26"/>
      <c r="I47" s="25" t="s">
        <v>46</v>
      </c>
      <c r="J47" s="28" t="s">
        <v>5</v>
      </c>
      <c r="K47" s="40" t="s">
        <v>30</v>
      </c>
      <c r="L47" s="29" t="s">
        <v>23</v>
      </c>
    </row>
    <row r="48" spans="1:256" ht="42.75" x14ac:dyDescent="0.2">
      <c r="A48" s="36">
        <v>19</v>
      </c>
      <c r="B48" s="58" t="s">
        <v>59</v>
      </c>
      <c r="C48" s="26" t="s">
        <v>5</v>
      </c>
      <c r="D48" s="56">
        <f>3.14*0.016*0.016*3.55*10</f>
        <v>2.853632E-2</v>
      </c>
      <c r="E48" s="26"/>
      <c r="F48" s="26"/>
      <c r="G48" s="27"/>
      <c r="H48" s="26"/>
      <c r="I48" s="25" t="s">
        <v>58</v>
      </c>
      <c r="J48" s="28" t="s">
        <v>57</v>
      </c>
      <c r="K48" s="40" t="s">
        <v>30</v>
      </c>
      <c r="L48" s="29" t="s">
        <v>23</v>
      </c>
    </row>
    <row r="49" spans="1:12" ht="36.75" customHeight="1" x14ac:dyDescent="0.2">
      <c r="A49" s="65" t="s">
        <v>63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</row>
    <row r="50" spans="1:12" x14ac:dyDescent="0.2">
      <c r="A50" s="29">
        <v>20</v>
      </c>
      <c r="B50" s="35" t="s">
        <v>26</v>
      </c>
      <c r="C50" s="30" t="s">
        <v>4</v>
      </c>
      <c r="D50" s="39">
        <f>SUM(G15,G18,G22,G25,G31,G34,G38)</f>
        <v>3.9638040499999994</v>
      </c>
      <c r="E50" s="25"/>
      <c r="F50" s="25"/>
      <c r="G50" s="25"/>
      <c r="H50" s="25"/>
      <c r="I50" s="25"/>
      <c r="J50" s="25"/>
      <c r="K50" s="25"/>
      <c r="L50" s="25"/>
    </row>
    <row r="51" spans="1:12" ht="28.5" x14ac:dyDescent="0.2">
      <c r="A51" s="29">
        <f>A50+1</f>
        <v>21</v>
      </c>
      <c r="B51" s="34" t="s">
        <v>64</v>
      </c>
      <c r="C51" s="28" t="s">
        <v>4</v>
      </c>
      <c r="D51" s="40">
        <f>D50</f>
        <v>3.9638040499999994</v>
      </c>
      <c r="E51" s="25"/>
      <c r="F51" s="25"/>
      <c r="G51" s="25"/>
      <c r="H51" s="25"/>
      <c r="I51" s="25"/>
      <c r="J51" s="25"/>
      <c r="K51" s="25"/>
      <c r="L51" s="25"/>
    </row>
    <row r="52" spans="1:12" ht="54.75" customHeight="1" x14ac:dyDescent="0.2">
      <c r="A52" s="41"/>
      <c r="B52" s="90" t="s">
        <v>62</v>
      </c>
      <c r="C52" s="91"/>
      <c r="D52" s="91"/>
      <c r="E52" s="91"/>
      <c r="F52" s="91"/>
      <c r="G52" s="91"/>
      <c r="H52" s="91"/>
      <c r="I52" s="91"/>
      <c r="J52" s="91"/>
      <c r="K52" s="91"/>
      <c r="L52" s="92"/>
    </row>
    <row r="53" spans="1:12" x14ac:dyDescent="0.2">
      <c r="A53" s="42"/>
      <c r="B53" s="43"/>
      <c r="C53" s="43"/>
      <c r="D53" s="43"/>
      <c r="E53" s="43"/>
      <c r="F53" s="43"/>
      <c r="G53" s="43"/>
      <c r="H53" s="43"/>
      <c r="I53" s="44"/>
      <c r="J53" s="43"/>
      <c r="K53" s="43"/>
      <c r="L53" s="43"/>
    </row>
    <row r="54" spans="1:12" x14ac:dyDescent="0.2">
      <c r="A54" s="45" t="s">
        <v>28</v>
      </c>
      <c r="B54" s="46"/>
      <c r="C54" s="47"/>
      <c r="D54" s="48"/>
      <c r="E54" s="49"/>
      <c r="F54" s="49"/>
      <c r="G54" s="49"/>
      <c r="K54" s="47"/>
      <c r="L54" s="47"/>
    </row>
    <row r="55" spans="1:12" x14ac:dyDescent="0.2">
      <c r="A55" s="45"/>
      <c r="B55" s="46"/>
      <c r="C55" s="47"/>
      <c r="D55" s="48"/>
      <c r="E55" s="49"/>
      <c r="F55" s="49"/>
      <c r="G55" s="49"/>
      <c r="H55" s="48" t="s">
        <v>32</v>
      </c>
      <c r="I55" s="50"/>
      <c r="J55" s="51" t="s">
        <v>33</v>
      </c>
      <c r="K55" s="47"/>
      <c r="L55" s="47"/>
    </row>
    <row r="56" spans="1:12" x14ac:dyDescent="0.2">
      <c r="A56" s="47"/>
      <c r="B56" s="46"/>
      <c r="C56" s="47"/>
      <c r="D56" s="48"/>
      <c r="E56" s="49"/>
      <c r="F56" s="49"/>
      <c r="G56" s="49"/>
      <c r="H56" s="47"/>
      <c r="I56" s="33"/>
      <c r="J56" s="47"/>
      <c r="K56" s="47"/>
      <c r="L56" s="47"/>
    </row>
    <row r="57" spans="1:12" x14ac:dyDescent="0.2">
      <c r="A57" s="47"/>
      <c r="B57" s="46"/>
      <c r="C57" s="47"/>
      <c r="D57" s="48"/>
      <c r="E57" s="49"/>
      <c r="F57" s="49"/>
      <c r="G57" s="49"/>
      <c r="H57" s="48" t="s">
        <v>83</v>
      </c>
      <c r="I57" s="52"/>
      <c r="J57" s="53" t="s">
        <v>31</v>
      </c>
      <c r="K57" s="47"/>
      <c r="L57" s="47"/>
    </row>
    <row r="58" spans="1:12" x14ac:dyDescent="0.2">
      <c r="A58" s="47"/>
      <c r="B58" s="46"/>
      <c r="C58" s="47"/>
      <c r="D58" s="48"/>
      <c r="E58" s="49"/>
      <c r="F58" s="49"/>
      <c r="G58" s="49"/>
      <c r="H58" s="47"/>
      <c r="I58" s="54"/>
      <c r="J58" s="47"/>
      <c r="K58" s="47"/>
      <c r="L58" s="47"/>
    </row>
    <row r="59" spans="1:12" x14ac:dyDescent="0.2">
      <c r="H59" s="55" t="s">
        <v>24</v>
      </c>
      <c r="I59" s="50"/>
      <c r="J59" s="51" t="s">
        <v>25</v>
      </c>
    </row>
  </sheetData>
  <mergeCells count="39">
    <mergeCell ref="F39:F42"/>
    <mergeCell ref="G39:G42"/>
    <mergeCell ref="A14:L14"/>
    <mergeCell ref="A30:L30"/>
    <mergeCell ref="D39:D42"/>
    <mergeCell ref="E39:E42"/>
    <mergeCell ref="B52:L52"/>
    <mergeCell ref="A49:L49"/>
    <mergeCell ref="B18:B20"/>
    <mergeCell ref="A18:A20"/>
    <mergeCell ref="C18:C20"/>
    <mergeCell ref="D18:D20"/>
    <mergeCell ref="E18:E20"/>
    <mergeCell ref="B26:B29"/>
    <mergeCell ref="A26:A29"/>
    <mergeCell ref="C26:C29"/>
    <mergeCell ref="D26:D29"/>
    <mergeCell ref="E26:E29"/>
    <mergeCell ref="A9:L9"/>
    <mergeCell ref="A6:L6"/>
    <mergeCell ref="A7:L7"/>
    <mergeCell ref="A8:L8"/>
    <mergeCell ref="A10:L10"/>
    <mergeCell ref="A45:L45"/>
    <mergeCell ref="A11:A12"/>
    <mergeCell ref="B11:B12"/>
    <mergeCell ref="C11:D11"/>
    <mergeCell ref="E11:H11"/>
    <mergeCell ref="I11:L11"/>
    <mergeCell ref="G18:G20"/>
    <mergeCell ref="H18:H20"/>
    <mergeCell ref="F26:F29"/>
    <mergeCell ref="G26:G29"/>
    <mergeCell ref="H26:H29"/>
    <mergeCell ref="A39:A42"/>
    <mergeCell ref="B39:B42"/>
    <mergeCell ref="C39:C42"/>
    <mergeCell ref="H39:H42"/>
    <mergeCell ref="F18:F20"/>
  </mergeCells>
  <phoneticPr fontId="9" type="noConversion"/>
  <hyperlinks>
    <hyperlink ref="N16" r:id="rId1" display="https://www.ozon.ru/product/nalichnik-plastikovyy-iz-vspenennogo-pvh-70mm-dlina-2-2m-belyy-1sht-1597498939/?from_sku=1597486545&amp;oos_search=false" xr:uid="{51C26830-5108-45FA-BD0C-33FA678CD8C4}"/>
  </hyperlinks>
  <pageMargins left="0.19685039370078741" right="0.19685039370078741" top="0.98425196850393704" bottom="0.59055118110236227" header="0" footer="0"/>
  <pageSetup paperSize="9" scale="75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Галина Михайловна</dc:creator>
  <cp:lastModifiedBy>Tonkikh Olga</cp:lastModifiedBy>
  <cp:lastPrinted>2026-07-22T03:26:45Z</cp:lastPrinted>
  <dcterms:created xsi:type="dcterms:W3CDTF">2002-02-11T05:58:42Z</dcterms:created>
  <dcterms:modified xsi:type="dcterms:W3CDTF">2026-07-22T03:27:56Z</dcterms:modified>
</cp:coreProperties>
</file>